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33" i="1" l="1"/>
  <c r="G27" i="1"/>
  <c r="G21" i="1"/>
  <c r="G20" i="1"/>
  <c r="G19" i="1"/>
  <c r="G23" i="1" l="1"/>
  <c r="I33" i="1" l="1"/>
  <c r="G67" i="1" l="1"/>
  <c r="G62" i="1"/>
  <c r="G57" i="1"/>
  <c r="G52" i="1"/>
  <c r="G47" i="1"/>
  <c r="E43" i="1"/>
  <c r="G43" i="1" s="1"/>
  <c r="G45" i="1" s="1"/>
  <c r="G24" i="1" l="1"/>
  <c r="G25" i="1" s="1"/>
  <c r="G48" i="1"/>
  <c r="G68" i="1"/>
  <c r="G63" i="1"/>
  <c r="G58" i="1"/>
  <c r="G53" i="1"/>
  <c r="G44" i="1"/>
  <c r="G34" i="1" l="1"/>
  <c r="G35" i="1" s="1"/>
  <c r="G36" i="1" s="1"/>
  <c r="G28" i="1"/>
  <c r="G29" i="1" s="1"/>
  <c r="G30" i="1" s="1"/>
  <c r="G49" i="1"/>
  <c r="G50" i="1" s="1"/>
  <c r="G64" i="1"/>
  <c r="G65" i="1" s="1"/>
  <c r="G54" i="1"/>
  <c r="G55" i="1" s="1"/>
  <c r="G59" i="1"/>
  <c r="G60" i="1" s="1"/>
  <c r="G69" i="1"/>
  <c r="G70" i="1" s="1"/>
</calcChain>
</file>

<file path=xl/sharedStrings.xml><?xml version="1.0" encoding="utf-8"?>
<sst xmlns="http://schemas.openxmlformats.org/spreadsheetml/2006/main" count="75" uniqueCount="53">
  <si>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</si>
  <si>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</si>
  <si>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</si>
  <si>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</si>
  <si>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</si>
  <si>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</si>
  <si>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</si>
  <si>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</si>
  <si>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</si>
  <si>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</si>
  <si>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</si>
  <si>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</si>
  <si>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</si>
  <si>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</si>
  <si>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</si>
  <si>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</si>
  <si>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</si>
  <si>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</si>
  <si>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</si>
  <si>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</si>
  <si>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</si>
  <si>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</si>
  <si>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</si>
  <si>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</si>
  <si>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</si>
  <si>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</si>
  <si>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</si>
  <si>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</si>
  <si>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</si>
  <si>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</si>
  <si>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</si>
  <si>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</si>
  <si>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</si>
  <si>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</si>
  <si>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</si>
  <si>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</si>
  <si>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>Генеральный директор ООО "Первая сетевая компания"</t>
  </si>
  <si>
    <t>___________________// А.В. Кирпич</t>
  </si>
  <si>
    <t>Кол-во</t>
  </si>
  <si>
    <t>шт.</t>
  </si>
  <si>
    <t>Индекс-дефлятор на 2029 год (1,053*1,079*1,054)</t>
  </si>
  <si>
    <t xml:space="preserve">  Итого с дефлятором на 2029 год</t>
  </si>
  <si>
    <t>М6-07-2</t>
  </si>
  <si>
    <t>УНЦ на демонтажнве работы ОДКЗ 110 кВ</t>
  </si>
  <si>
    <t>УНЦ выключателя 110 - 500 кВ с устройством фундаментов</t>
  </si>
  <si>
    <t>УНЦ элементов ПС с устройством фундаментов. Разъединитель на три полюса</t>
  </si>
  <si>
    <t xml:space="preserve">Индекс-дефлятор на 2025 год </t>
  </si>
  <si>
    <t>Реконструкция ОРУ 110 кВ ПС 110 кВ Центролит</t>
  </si>
  <si>
    <t>Цена за единицу, тыс. руб.</t>
  </si>
  <si>
    <t>Стоимость работ, тыс. руб.</t>
  </si>
  <si>
    <t xml:space="preserve">  Итого с дефлятором на 2025 год</t>
  </si>
  <si>
    <t>И1-02-1</t>
  </si>
  <si>
    <t>И5-06-3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</si>
</sst>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101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14" fillId="0" borderId="4" xfId="4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14" fillId="0" borderId="3" xfId="4" applyFont="1" applyBorder="1" applyAlignment="1">
      <alignment horizontal="center" wrapText="1"/>
    </xf>
    <xf numFmtId="0" fontId="20" fillId="0" borderId="3" xfId="0" applyFont="1" applyBorder="1" applyAlignment="1">
      <alignment wrapText="1"/>
    </xf>
    <xf numFmtId="0" fontId="20" fillId="0" borderId="3" xfId="0" applyFont="1" applyBorder="1"/>
    <xf numFmtId="4" fontId="20" fillId="0" borderId="3" xfId="0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0" fontId="6" fillId="0" borderId="0" xfId="1" applyFont="1" applyBorder="1"/>
    <xf numFmtId="0" fontId="21" fillId="0" borderId="0" xfId="0" applyFont="1" applyBorder="1" applyAlignment="1">
      <alignment horizontal="center" vertical="center" wrapText="1"/>
    </xf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X72"/>
  <sheetViews>
    <sheetView showGridLines="0" tabSelected="1" zoomScaleNormal="100" workbookViewId="0">
      <selection activeCell="A8" sqref="A8:G8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36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37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98" t="s">
        <v>3</v>
      </c>
      <c r="B8" s="98"/>
      <c r="C8" s="98"/>
      <c r="D8" s="98"/>
      <c r="E8" s="98"/>
      <c r="F8" s="98"/>
      <c r="G8" s="98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99" t="s">
        <v>47</v>
      </c>
      <c r="B10" s="99"/>
      <c r="C10" s="99"/>
      <c r="D10" s="99"/>
      <c r="E10" s="99"/>
      <c r="F10" s="99"/>
      <c r="G10" s="99"/>
      <c r="H10" s="24"/>
      <c r="I10" s="24"/>
    </row>
    <row r="11" spans="1:12" x14ac:dyDescent="0.2">
      <c r="A11" s="25"/>
      <c r="B11" s="100" t="s">
        <v>4</v>
      </c>
      <c r="C11" s="100"/>
      <c r="D11" s="100"/>
      <c r="E11" s="100"/>
      <c r="F11" s="100"/>
      <c r="G11" s="100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89" t="s">
        <v>5</v>
      </c>
      <c r="B15" s="89" t="s">
        <v>6</v>
      </c>
      <c r="C15" s="89" t="s">
        <v>7</v>
      </c>
      <c r="D15" s="89" t="s">
        <v>8</v>
      </c>
      <c r="E15" s="89" t="s">
        <v>38</v>
      </c>
      <c r="F15" s="89" t="s">
        <v>48</v>
      </c>
      <c r="G15" s="89" t="s">
        <v>49</v>
      </c>
    </row>
    <row r="16" spans="1:12" ht="36.75" customHeight="1" x14ac:dyDescent="0.2">
      <c r="A16" s="90"/>
      <c r="B16" s="90"/>
      <c r="C16" s="90"/>
      <c r="D16" s="90"/>
      <c r="E16" s="90"/>
      <c r="F16" s="90"/>
      <c r="G16" s="90"/>
    </row>
    <row r="17" spans="1:24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J17" s="74"/>
      <c r="K17" s="74"/>
      <c r="L17" s="74"/>
    </row>
    <row r="18" spans="1:24" ht="15.75" thickBot="1" x14ac:dyDescent="0.3">
      <c r="A18" s="91" t="s">
        <v>12</v>
      </c>
      <c r="B18" s="92"/>
      <c r="C18" s="92"/>
      <c r="D18" s="92"/>
      <c r="E18" s="92"/>
      <c r="F18" s="92"/>
      <c r="G18" s="93"/>
      <c r="J18" s="74"/>
      <c r="K18" s="74"/>
      <c r="L18" s="74"/>
    </row>
    <row r="19" spans="1:24" ht="32.25" thickBot="1" x14ac:dyDescent="0.25">
      <c r="A19" s="62">
        <v>1</v>
      </c>
      <c r="B19" s="64" t="s">
        <v>43</v>
      </c>
      <c r="C19" s="63" t="s">
        <v>42</v>
      </c>
      <c r="D19" s="62" t="s">
        <v>39</v>
      </c>
      <c r="E19" s="62">
        <v>2</v>
      </c>
      <c r="F19" s="60">
        <v>554</v>
      </c>
      <c r="G19" s="31">
        <f>F19*E19</f>
        <v>1108</v>
      </c>
      <c r="J19" s="74"/>
      <c r="K19" s="75"/>
      <c r="L19" s="74"/>
    </row>
    <row r="20" spans="1:24" ht="31.5" x14ac:dyDescent="0.25">
      <c r="A20" s="62">
        <v>2</v>
      </c>
      <c r="B20" s="61" t="s">
        <v>44</v>
      </c>
      <c r="C20" s="65" t="s">
        <v>51</v>
      </c>
      <c r="D20" s="62" t="s">
        <v>39</v>
      </c>
      <c r="E20" s="62">
        <v>2</v>
      </c>
      <c r="F20" s="60">
        <v>6299.54</v>
      </c>
      <c r="G20" s="31">
        <f>F20*E20</f>
        <v>12599.08</v>
      </c>
      <c r="J20" s="74"/>
      <c r="K20" s="74"/>
      <c r="L20" s="74"/>
    </row>
    <row r="21" spans="1:24" ht="47.25" x14ac:dyDescent="0.2">
      <c r="A21" s="71">
        <v>3</v>
      </c>
      <c r="B21" s="72" t="s">
        <v>45</v>
      </c>
      <c r="C21" s="65" t="s">
        <v>52</v>
      </c>
      <c r="D21" s="62" t="s">
        <v>39</v>
      </c>
      <c r="E21" s="62">
        <v>2</v>
      </c>
      <c r="F21" s="73">
        <v>5196.75</v>
      </c>
      <c r="G21" s="31">
        <f>F21*E21</f>
        <v>10393.5</v>
      </c>
    </row>
    <row r="22" spans="1:24" ht="15.75" x14ac:dyDescent="0.25">
      <c r="A22" s="66"/>
      <c r="B22" s="67"/>
      <c r="C22" s="68"/>
      <c r="D22" s="66" t="s">
        <v>39</v>
      </c>
      <c r="E22" s="66"/>
      <c r="F22" s="69"/>
      <c r="G22" s="70"/>
    </row>
    <row r="23" spans="1:24" s="36" customFormat="1" x14ac:dyDescent="0.2">
      <c r="A23" s="30"/>
      <c r="B23" s="33"/>
      <c r="C23" s="33"/>
      <c r="D23" s="34"/>
      <c r="E23" s="34"/>
      <c r="F23" s="35" t="s">
        <v>14</v>
      </c>
      <c r="G23" s="35">
        <f>SUM(G19:G22)</f>
        <v>24100.58</v>
      </c>
    </row>
    <row r="24" spans="1:24" ht="15.75" customHeight="1" x14ac:dyDescent="0.2">
      <c r="A24" s="94" t="s">
        <v>34</v>
      </c>
      <c r="B24" s="94"/>
      <c r="C24" s="94"/>
      <c r="D24" s="94"/>
      <c r="E24" s="94"/>
      <c r="F24" s="94"/>
      <c r="G24" s="37">
        <f>G23</f>
        <v>24100.58</v>
      </c>
    </row>
    <row r="25" spans="1:24" ht="27.75" customHeight="1" x14ac:dyDescent="0.2">
      <c r="A25" s="95" t="s">
        <v>35</v>
      </c>
      <c r="B25" s="96"/>
      <c r="C25" s="96"/>
      <c r="D25" s="96"/>
      <c r="E25" s="96"/>
      <c r="F25" s="97"/>
      <c r="G25" s="37">
        <f>G24*1.09</f>
        <v>26269.632200000004</v>
      </c>
    </row>
    <row r="26" spans="1:24" x14ac:dyDescent="0.2">
      <c r="A26" s="38"/>
      <c r="B26" s="39"/>
      <c r="C26" s="39"/>
      <c r="D26" s="39"/>
      <c r="E26" s="39"/>
      <c r="F26" s="40"/>
      <c r="G26" s="37"/>
    </row>
    <row r="27" spans="1:24" ht="15.75" thickBot="1" x14ac:dyDescent="0.3">
      <c r="A27" s="84" t="s">
        <v>46</v>
      </c>
      <c r="B27" s="85"/>
      <c r="C27" s="85"/>
      <c r="D27" s="85"/>
      <c r="E27" s="85"/>
      <c r="F27" s="85"/>
      <c r="G27" s="41">
        <f>R29*S29</f>
        <v>1.1764216063677764</v>
      </c>
      <c r="M27" s="45" t="s">
        <v>32</v>
      </c>
      <c r="N27"/>
      <c r="O27"/>
      <c r="P27"/>
      <c r="Q27"/>
      <c r="R27"/>
    </row>
    <row r="28" spans="1:24" ht="15" thickBot="1" x14ac:dyDescent="0.25">
      <c r="A28" s="86" t="s">
        <v>50</v>
      </c>
      <c r="B28" s="87"/>
      <c r="C28" s="87"/>
      <c r="D28" s="87"/>
      <c r="E28" s="87"/>
      <c r="F28" s="88"/>
      <c r="G28" s="42">
        <f>G25*G27</f>
        <v>30904.162911414667</v>
      </c>
      <c r="M28" s="46">
        <v>2019</v>
      </c>
      <c r="N28" s="46">
        <v>2020</v>
      </c>
      <c r="O28" s="47">
        <v>2021</v>
      </c>
      <c r="P28" s="47">
        <v>2022</v>
      </c>
      <c r="Q28" s="47">
        <v>2023</v>
      </c>
      <c r="R28" s="51">
        <v>2024</v>
      </c>
      <c r="S28" s="52">
        <v>2025</v>
      </c>
      <c r="T28" s="53">
        <v>2026</v>
      </c>
      <c r="U28" s="53">
        <v>2027</v>
      </c>
      <c r="V28" s="53">
        <v>2028</v>
      </c>
      <c r="W28" s="53">
        <v>2029</v>
      </c>
      <c r="X28" s="53"/>
    </row>
    <row r="29" spans="1:24" ht="15" thickBot="1" x14ac:dyDescent="0.25">
      <c r="A29" s="84" t="s">
        <v>18</v>
      </c>
      <c r="B29" s="85"/>
      <c r="C29" s="85"/>
      <c r="D29" s="85"/>
      <c r="E29" s="85"/>
      <c r="F29" s="85"/>
      <c r="G29" s="42">
        <f>G28*0.2</f>
        <v>6180.8325822829338</v>
      </c>
      <c r="M29" s="54">
        <v>106.8</v>
      </c>
      <c r="N29" s="54">
        <v>105.6</v>
      </c>
      <c r="O29" s="55">
        <v>104.9</v>
      </c>
      <c r="P29" s="55">
        <v>114.6</v>
      </c>
      <c r="Q29" s="48">
        <v>107</v>
      </c>
      <c r="R29" s="76">
        <v>1.0911350326220499</v>
      </c>
      <c r="S29" s="77">
        <v>1.07816317063964</v>
      </c>
      <c r="T29" s="78">
        <v>1.05262896868962</v>
      </c>
      <c r="U29" s="78">
        <v>1.0442089798934</v>
      </c>
      <c r="V29" s="78">
        <v>1.0442089798934</v>
      </c>
      <c r="W29" s="78">
        <v>1.0442089798934</v>
      </c>
      <c r="X29" s="56"/>
    </row>
    <row r="30" spans="1:24" x14ac:dyDescent="0.2">
      <c r="A30" s="82" t="s">
        <v>19</v>
      </c>
      <c r="B30" s="83"/>
      <c r="C30" s="83"/>
      <c r="D30" s="83"/>
      <c r="E30" s="83"/>
      <c r="F30" s="83"/>
      <c r="G30" s="43">
        <f>G28+G29</f>
        <v>37084.995493697599</v>
      </c>
    </row>
    <row r="31" spans="1:24" x14ac:dyDescent="0.2">
      <c r="A31" s="79"/>
      <c r="B31" s="80"/>
      <c r="C31" s="80"/>
      <c r="D31" s="80"/>
      <c r="E31" s="80"/>
      <c r="F31" s="81"/>
      <c r="G31" s="42"/>
    </row>
    <row r="32" spans="1:24" ht="25.15" customHeight="1" x14ac:dyDescent="0.2">
      <c r="A32" s="59">
        <v>2027</v>
      </c>
      <c r="B32" s="57"/>
      <c r="C32" s="57"/>
      <c r="D32" s="57"/>
      <c r="E32" s="57"/>
      <c r="F32" s="58"/>
      <c r="G32" s="42"/>
    </row>
    <row r="33" spans="1:9" ht="15.6" customHeight="1" x14ac:dyDescent="0.2">
      <c r="A33" s="84" t="s">
        <v>40</v>
      </c>
      <c r="B33" s="85"/>
      <c r="C33" s="85"/>
      <c r="D33" s="85"/>
      <c r="E33" s="85"/>
      <c r="F33" s="85"/>
      <c r="G33" s="6">
        <f>R29*S29*T29*U29</f>
        <v>1.2930810098072185</v>
      </c>
      <c r="I33" s="6">
        <f>1.053*1.079*1.054</f>
        <v>1.1975410979999999</v>
      </c>
    </row>
    <row r="34" spans="1:9" ht="18.600000000000001" customHeight="1" x14ac:dyDescent="0.2">
      <c r="A34" s="86" t="s">
        <v>41</v>
      </c>
      <c r="B34" s="87"/>
      <c r="C34" s="87"/>
      <c r="D34" s="87"/>
      <c r="E34" s="87"/>
      <c r="F34" s="88"/>
      <c r="G34" s="42">
        <f>G25*G33</f>
        <v>33968.762532440225</v>
      </c>
    </row>
    <row r="35" spans="1:9" x14ac:dyDescent="0.2">
      <c r="A35" s="84" t="s">
        <v>18</v>
      </c>
      <c r="B35" s="85"/>
      <c r="C35" s="85"/>
      <c r="D35" s="85"/>
      <c r="E35" s="85"/>
      <c r="F35" s="85"/>
      <c r="G35" s="42">
        <f>G34*0.2</f>
        <v>6793.7525064880456</v>
      </c>
    </row>
    <row r="36" spans="1:9" ht="16.899999999999999" customHeight="1" x14ac:dyDescent="0.2">
      <c r="A36" s="82" t="s">
        <v>19</v>
      </c>
      <c r="B36" s="83"/>
      <c r="C36" s="83"/>
      <c r="D36" s="83"/>
      <c r="E36" s="83"/>
      <c r="F36" s="83"/>
      <c r="G36" s="43">
        <f>G34+G35</f>
        <v>40762.515038928272</v>
      </c>
      <c r="H36" s="44"/>
    </row>
    <row r="39" spans="1:9" ht="16.5" hidden="1" customHeight="1" x14ac:dyDescent="0.2">
      <c r="A39" s="89" t="s">
        <v>5</v>
      </c>
      <c r="B39" s="89" t="s">
        <v>6</v>
      </c>
      <c r="C39" s="89" t="s">
        <v>7</v>
      </c>
      <c r="D39" s="89" t="s">
        <v>8</v>
      </c>
      <c r="E39" s="89" t="s">
        <v>9</v>
      </c>
      <c r="F39" s="89" t="s">
        <v>10</v>
      </c>
      <c r="G39" s="89" t="s">
        <v>11</v>
      </c>
    </row>
    <row r="40" spans="1:9" ht="36.75" hidden="1" customHeight="1" x14ac:dyDescent="0.2">
      <c r="A40" s="90"/>
      <c r="B40" s="90"/>
      <c r="C40" s="90"/>
      <c r="D40" s="90"/>
      <c r="E40" s="90"/>
      <c r="F40" s="90"/>
      <c r="G40" s="90"/>
    </row>
    <row r="41" spans="1:9" ht="15" hidden="1" x14ac:dyDescent="0.25">
      <c r="A41" s="29">
        <v>1</v>
      </c>
      <c r="B41" s="29">
        <v>2</v>
      </c>
      <c r="C41" s="29">
        <v>3</v>
      </c>
      <c r="D41" s="29">
        <v>4</v>
      </c>
      <c r="E41" s="29">
        <v>5</v>
      </c>
      <c r="F41" s="29">
        <v>6</v>
      </c>
      <c r="G41" s="29">
        <v>7</v>
      </c>
    </row>
    <row r="42" spans="1:9" ht="15" hidden="1" x14ac:dyDescent="0.25">
      <c r="A42" s="91" t="s">
        <v>26</v>
      </c>
      <c r="B42" s="92"/>
      <c r="C42" s="92"/>
      <c r="D42" s="92"/>
      <c r="E42" s="92"/>
      <c r="F42" s="92"/>
      <c r="G42" s="93"/>
    </row>
    <row r="43" spans="1:9" ht="25.5" hidden="1" x14ac:dyDescent="0.2">
      <c r="A43" s="30">
        <v>3</v>
      </c>
      <c r="B43" s="32" t="s">
        <v>27</v>
      </c>
      <c r="C43" s="33" t="s">
        <v>28</v>
      </c>
      <c r="D43" s="34" t="s">
        <v>13</v>
      </c>
      <c r="E43" s="30" t="e">
        <f>#REF!</f>
        <v>#REF!</v>
      </c>
      <c r="F43" s="35">
        <v>611000</v>
      </c>
      <c r="G43" s="35" t="e">
        <f>F43*E43</f>
        <v>#REF!</v>
      </c>
    </row>
    <row r="44" spans="1:9" s="36" customFormat="1" hidden="1" x14ac:dyDescent="0.2">
      <c r="A44" s="30"/>
      <c r="B44" s="33"/>
      <c r="C44" s="33"/>
      <c r="D44" s="34"/>
      <c r="E44" s="34"/>
      <c r="F44" s="35" t="s">
        <v>14</v>
      </c>
      <c r="G44" s="35" t="e">
        <f>SUM(G40:G43)</f>
        <v>#REF!</v>
      </c>
    </row>
    <row r="45" spans="1:9" ht="15.75" hidden="1" customHeight="1" x14ac:dyDescent="0.2">
      <c r="A45" s="94" t="s">
        <v>15</v>
      </c>
      <c r="B45" s="94"/>
      <c r="C45" s="94"/>
      <c r="D45" s="94"/>
      <c r="E45" s="94"/>
      <c r="F45" s="94"/>
      <c r="G45" s="37" t="e">
        <f>G40+G41+G43</f>
        <v>#REF!</v>
      </c>
    </row>
    <row r="46" spans="1:9" hidden="1" x14ac:dyDescent="0.2">
      <c r="A46" s="38"/>
      <c r="B46" s="39"/>
      <c r="C46" s="39"/>
      <c r="D46" s="39"/>
      <c r="E46" s="39"/>
      <c r="F46" s="40"/>
      <c r="G46" s="37"/>
    </row>
    <row r="47" spans="1:9" hidden="1" x14ac:dyDescent="0.2">
      <c r="A47" s="84" t="s">
        <v>16</v>
      </c>
      <c r="B47" s="85"/>
      <c r="C47" s="85"/>
      <c r="D47" s="85"/>
      <c r="E47" s="85"/>
      <c r="F47" s="85"/>
      <c r="G47" s="41">
        <f>1.068*1.062*1.051</f>
        <v>1.192061016</v>
      </c>
    </row>
    <row r="48" spans="1:9" hidden="1" x14ac:dyDescent="0.2">
      <c r="A48" s="86" t="s">
        <v>17</v>
      </c>
      <c r="B48" s="87"/>
      <c r="C48" s="87"/>
      <c r="D48" s="87"/>
      <c r="E48" s="87"/>
      <c r="F48" s="88"/>
      <c r="G48" s="42" t="e">
        <f>G45*G47</f>
        <v>#REF!</v>
      </c>
    </row>
    <row r="49" spans="1:7" hidden="1" x14ac:dyDescent="0.2">
      <c r="A49" s="84" t="s">
        <v>18</v>
      </c>
      <c r="B49" s="85"/>
      <c r="C49" s="85"/>
      <c r="D49" s="85"/>
      <c r="E49" s="85"/>
      <c r="F49" s="85"/>
      <c r="G49" s="42" t="e">
        <f>G48*0.2</f>
        <v>#REF!</v>
      </c>
    </row>
    <row r="50" spans="1:7" hidden="1" x14ac:dyDescent="0.2">
      <c r="A50" s="82" t="s">
        <v>19</v>
      </c>
      <c r="B50" s="83"/>
      <c r="C50" s="83"/>
      <c r="D50" s="83"/>
      <c r="E50" s="83"/>
      <c r="F50" s="83"/>
      <c r="G50" s="43" t="e">
        <f>G48+G49</f>
        <v>#REF!</v>
      </c>
    </row>
    <row r="51" spans="1:7" hidden="1" x14ac:dyDescent="0.2">
      <c r="A51" s="79"/>
      <c r="B51" s="80"/>
      <c r="C51" s="80"/>
      <c r="D51" s="80"/>
      <c r="E51" s="80"/>
      <c r="F51" s="81"/>
      <c r="G51" s="42"/>
    </row>
    <row r="52" spans="1:7" hidden="1" x14ac:dyDescent="0.2">
      <c r="A52" s="84" t="s">
        <v>20</v>
      </c>
      <c r="B52" s="85"/>
      <c r="C52" s="85"/>
      <c r="D52" s="85"/>
      <c r="E52" s="85"/>
      <c r="F52" s="85"/>
      <c r="G52" s="41">
        <f>N47*N52</f>
        <v>0</v>
      </c>
    </row>
    <row r="53" spans="1:7" ht="12.75" hidden="1" customHeight="1" x14ac:dyDescent="0.2">
      <c r="A53" s="86" t="s">
        <v>21</v>
      </c>
      <c r="B53" s="87"/>
      <c r="C53" s="87"/>
      <c r="D53" s="87"/>
      <c r="E53" s="87"/>
      <c r="F53" s="88"/>
      <c r="G53" s="42" t="e">
        <f>G45*G52</f>
        <v>#REF!</v>
      </c>
    </row>
    <row r="54" spans="1:7" ht="12.75" hidden="1" customHeight="1" x14ac:dyDescent="0.2">
      <c r="A54" s="84" t="s">
        <v>18</v>
      </c>
      <c r="B54" s="85"/>
      <c r="C54" s="85"/>
      <c r="D54" s="85"/>
      <c r="E54" s="85"/>
      <c r="F54" s="85"/>
      <c r="G54" s="42" t="e">
        <f>G53*0.2</f>
        <v>#REF!</v>
      </c>
    </row>
    <row r="55" spans="1:7" ht="12.75" hidden="1" customHeight="1" x14ac:dyDescent="0.2">
      <c r="A55" s="82" t="s">
        <v>19</v>
      </c>
      <c r="B55" s="83"/>
      <c r="C55" s="83"/>
      <c r="D55" s="83"/>
      <c r="E55" s="83"/>
      <c r="F55" s="83"/>
      <c r="G55" s="43" t="e">
        <f>G53+G54</f>
        <v>#REF!</v>
      </c>
    </row>
    <row r="56" spans="1:7" ht="12.75" hidden="1" customHeight="1" x14ac:dyDescent="0.2">
      <c r="A56" s="79"/>
      <c r="B56" s="80"/>
      <c r="C56" s="80"/>
      <c r="D56" s="80"/>
      <c r="E56" s="80"/>
      <c r="F56" s="81"/>
      <c r="G56" s="42"/>
    </row>
    <row r="57" spans="1:7" ht="12.75" hidden="1" customHeight="1" x14ac:dyDescent="0.2">
      <c r="A57" s="84" t="s">
        <v>22</v>
      </c>
      <c r="B57" s="85"/>
      <c r="C57" s="85"/>
      <c r="D57" s="85"/>
      <c r="E57" s="85"/>
      <c r="F57" s="85"/>
      <c r="G57" s="41">
        <f>N47*N52*N58</f>
        <v>0</v>
      </c>
    </row>
    <row r="58" spans="1:7" ht="12.75" hidden="1" customHeight="1" x14ac:dyDescent="0.2">
      <c r="A58" s="86" t="s">
        <v>17</v>
      </c>
      <c r="B58" s="87"/>
      <c r="C58" s="87"/>
      <c r="D58" s="87"/>
      <c r="E58" s="87"/>
      <c r="F58" s="88"/>
      <c r="G58" s="42" t="e">
        <f>G45*G57</f>
        <v>#REF!</v>
      </c>
    </row>
    <row r="59" spans="1:7" ht="12.75" hidden="1" customHeight="1" x14ac:dyDescent="0.2">
      <c r="A59" s="84" t="s">
        <v>18</v>
      </c>
      <c r="B59" s="85"/>
      <c r="C59" s="85"/>
      <c r="D59" s="85"/>
      <c r="E59" s="85"/>
      <c r="F59" s="85"/>
      <c r="G59" s="42" t="e">
        <f>G58*0.2</f>
        <v>#REF!</v>
      </c>
    </row>
    <row r="60" spans="1:7" ht="12.75" hidden="1" customHeight="1" x14ac:dyDescent="0.2">
      <c r="A60" s="82" t="s">
        <v>19</v>
      </c>
      <c r="B60" s="83"/>
      <c r="C60" s="83"/>
      <c r="D60" s="83"/>
      <c r="E60" s="83"/>
      <c r="F60" s="83"/>
      <c r="G60" s="43" t="e">
        <f>G58+G59</f>
        <v>#REF!</v>
      </c>
    </row>
    <row r="61" spans="1:7" ht="12.75" hidden="1" customHeight="1" x14ac:dyDescent="0.2">
      <c r="A61" s="79"/>
      <c r="B61" s="80"/>
      <c r="C61" s="80"/>
      <c r="D61" s="80"/>
      <c r="E61" s="80"/>
      <c r="F61" s="81"/>
      <c r="G61" s="42"/>
    </row>
    <row r="62" spans="1:7" ht="12.75" hidden="1" customHeight="1" x14ac:dyDescent="0.2">
      <c r="A62" s="84" t="s">
        <v>23</v>
      </c>
      <c r="B62" s="85"/>
      <c r="C62" s="85"/>
      <c r="D62" s="85"/>
      <c r="E62" s="85"/>
      <c r="F62" s="85"/>
      <c r="G62" s="41">
        <f>N47*N52*N58*N62</f>
        <v>0</v>
      </c>
    </row>
    <row r="63" spans="1:7" ht="12.75" hidden="1" customHeight="1" x14ac:dyDescent="0.2">
      <c r="A63" s="86" t="s">
        <v>24</v>
      </c>
      <c r="B63" s="87"/>
      <c r="C63" s="87"/>
      <c r="D63" s="87"/>
      <c r="E63" s="87"/>
      <c r="F63" s="88"/>
      <c r="G63" s="42" t="e">
        <f>G45*G62</f>
        <v>#REF!</v>
      </c>
    </row>
    <row r="64" spans="1:7" hidden="1" x14ac:dyDescent="0.2">
      <c r="A64" s="84" t="s">
        <v>18</v>
      </c>
      <c r="B64" s="85"/>
      <c r="C64" s="85"/>
      <c r="D64" s="85"/>
      <c r="E64" s="85"/>
      <c r="F64" s="85"/>
      <c r="G64" s="42" t="e">
        <f>G63*0.2</f>
        <v>#REF!</v>
      </c>
    </row>
    <row r="65" spans="1:18" hidden="1" x14ac:dyDescent="0.2">
      <c r="A65" s="82" t="s">
        <v>19</v>
      </c>
      <c r="B65" s="83"/>
      <c r="C65" s="83"/>
      <c r="D65" s="83"/>
      <c r="E65" s="83"/>
      <c r="F65" s="83"/>
      <c r="G65" s="43" t="e">
        <f>G63+G64</f>
        <v>#REF!</v>
      </c>
      <c r="H65" s="44"/>
    </row>
    <row r="66" spans="1:18" hidden="1" x14ac:dyDescent="0.2">
      <c r="A66" s="38"/>
      <c r="B66" s="39"/>
      <c r="C66" s="39"/>
      <c r="D66" s="39"/>
      <c r="E66" s="39"/>
      <c r="F66" s="40"/>
      <c r="G66" s="37"/>
    </row>
    <row r="67" spans="1:18" ht="12.75" hidden="1" customHeight="1" x14ac:dyDescent="0.2">
      <c r="A67" s="84" t="s">
        <v>29</v>
      </c>
      <c r="B67" s="85"/>
      <c r="C67" s="85"/>
      <c r="D67" s="85"/>
      <c r="E67" s="85"/>
      <c r="F67" s="85"/>
      <c r="G67" s="41">
        <f>1.068*1.062*1.051*1.048*1.047</f>
        <v>1.3079961021720961</v>
      </c>
    </row>
    <row r="68" spans="1:18" ht="12.75" hidden="1" customHeight="1" x14ac:dyDescent="0.2">
      <c r="A68" s="86" t="s">
        <v>25</v>
      </c>
      <c r="B68" s="87"/>
      <c r="C68" s="87"/>
      <c r="D68" s="87"/>
      <c r="E68" s="87"/>
      <c r="F68" s="88"/>
      <c r="G68" s="42" t="e">
        <f>G45*G67</f>
        <v>#REF!</v>
      </c>
    </row>
    <row r="69" spans="1:18" ht="12.75" hidden="1" customHeight="1" x14ac:dyDescent="0.2">
      <c r="A69" s="84" t="s">
        <v>18</v>
      </c>
      <c r="B69" s="85"/>
      <c r="C69" s="85"/>
      <c r="D69" s="85"/>
      <c r="E69" s="85"/>
      <c r="F69" s="85"/>
      <c r="G69" s="42" t="e">
        <f>G68*0.2</f>
        <v>#REF!</v>
      </c>
    </row>
    <row r="70" spans="1:18" ht="12.75" hidden="1" customHeight="1" thickBot="1" x14ac:dyDescent="0.25">
      <c r="A70" s="82" t="s">
        <v>19</v>
      </c>
      <c r="B70" s="83"/>
      <c r="C70" s="83"/>
      <c r="D70" s="83"/>
      <c r="E70" s="83"/>
      <c r="F70" s="83"/>
      <c r="G70" s="43" t="e">
        <f>G68+G69</f>
        <v>#REF!</v>
      </c>
      <c r="M70" s="6" t="s">
        <v>30</v>
      </c>
      <c r="N70" s="3"/>
      <c r="O70" s="3"/>
      <c r="P70" s="3"/>
      <c r="Q70" s="3"/>
      <c r="R70" s="3"/>
    </row>
    <row r="71" spans="1:18" ht="14.25" x14ac:dyDescent="0.2">
      <c r="M71" s="49"/>
      <c r="N71" s="49"/>
      <c r="O71" s="49"/>
      <c r="P71" s="49"/>
      <c r="Q71" s="49"/>
      <c r="R71" s="49"/>
    </row>
    <row r="72" spans="1:18" ht="14.25" x14ac:dyDescent="0.2">
      <c r="M72" s="49"/>
      <c r="N72" s="49"/>
      <c r="O72" s="49"/>
      <c r="P72" s="49"/>
      <c r="Q72" s="49"/>
      <c r="R72" s="50"/>
    </row>
  </sheetData>
  <mergeCells count="54">
    <mergeCell ref="A18:G18"/>
    <mergeCell ref="A24:F24"/>
    <mergeCell ref="A25:F25"/>
    <mergeCell ref="A27:F2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28:F28"/>
    <mergeCell ref="A30:F30"/>
    <mergeCell ref="A31:F31"/>
    <mergeCell ref="A49:F49"/>
    <mergeCell ref="A39:A40"/>
    <mergeCell ref="B39:B40"/>
    <mergeCell ref="C39:C40"/>
    <mergeCell ref="D39:D40"/>
    <mergeCell ref="E39:E40"/>
    <mergeCell ref="F39:F40"/>
    <mergeCell ref="A34:F34"/>
    <mergeCell ref="A35:F35"/>
    <mergeCell ref="A36:F36"/>
    <mergeCell ref="A33:F33"/>
    <mergeCell ref="A29:F29"/>
    <mergeCell ref="G39:G40"/>
    <mergeCell ref="A42:G42"/>
    <mergeCell ref="A45:F45"/>
    <mergeCell ref="A47:F47"/>
    <mergeCell ref="A48:F48"/>
    <mergeCell ref="A70:F70"/>
    <mergeCell ref="A62:F62"/>
    <mergeCell ref="A63:F63"/>
    <mergeCell ref="A64:F64"/>
    <mergeCell ref="A65:F65"/>
    <mergeCell ref="A67:F67"/>
    <mergeCell ref="A68:F68"/>
    <mergeCell ref="A69:F69"/>
    <mergeCell ref="A61:F61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2026-04-28T09:25:31Z</dcterms:modified>
</cp:coreProperties>
</file>